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6BFD5B14-ECE5-4DBF-A92C-CC07ECFE8FB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<sst xmlns="http://schemas.openxmlformats.org/spreadsheetml/2006/main" count="175" uniqueCount="153">
  <si>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</si>
  <si>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</si>
  <si>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</si>
  <si>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</si>
  <si>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</si>
  <si>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</si>
  <si>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</si>
  <si>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</si>
  <si>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</si>
  <si>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</si>
  <si>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</si>
  <si>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</si>
  <si>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</si>
  <si>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</si>
  <si>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</si>
  <si>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</si>
  <si>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</si>
  <si>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</si>
  <si>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</si>
  <si>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</si>
  <si>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</si>
  <si>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</si>
  <si>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</si>
  <si>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</si>
  <si>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</si>
  <si>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</si>
  <si>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</si>
  <si>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</si>
  <si>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24T4-CNÔ2               Sĩ số: 44         Khoa: Động lực                                                  </t>
  </si>
  <si>
    <t>Nguyễn Lương Tâm</t>
  </si>
  <si>
    <t>Trần Anh Mỹ</t>
  </si>
  <si>
    <t>KT. TRƯỞNG PHÒNG TTGD-CTSV</t>
  </si>
  <si>
    <t>PHÓ TRƯỞNG PHÒNG</t>
  </si>
  <si>
    <t>Nguyễn Thị Nhuận</t>
  </si>
  <si>
    <t>24000253</t>
  </si>
  <si>
    <t>Phạm Nhật Duy</t>
  </si>
  <si>
    <t>24001255</t>
  </si>
  <si>
    <t>Châu Gia</t>
  </si>
  <si>
    <t>24003568</t>
  </si>
  <si>
    <t>Ngô Gia</t>
  </si>
  <si>
    <t>24000305</t>
  </si>
  <si>
    <t>Nguyễn Gia</t>
  </si>
  <si>
    <t>24001322</t>
  </si>
  <si>
    <t>Nguyễn Hoàng Thiên</t>
  </si>
  <si>
    <t>24000432</t>
  </si>
  <si>
    <t>Nguyễn Thiên</t>
  </si>
  <si>
    <t>24000356</t>
  </si>
  <si>
    <t>Trần Quốc</t>
  </si>
  <si>
    <t>24003726</t>
  </si>
  <si>
    <t>Đỗ Võ Thanh</t>
  </si>
  <si>
    <t>24001157</t>
  </si>
  <si>
    <t>Hà Văn</t>
  </si>
  <si>
    <t>24001797</t>
  </si>
  <si>
    <t>Ngô Hồng Phước</t>
  </si>
  <si>
    <t>24001072</t>
  </si>
  <si>
    <t>Doãn Quốc</t>
  </si>
  <si>
    <t>24000258</t>
  </si>
  <si>
    <t>Trần Ngọc</t>
  </si>
  <si>
    <t>24000318</t>
  </si>
  <si>
    <t>Nguyễn Minh</t>
  </si>
  <si>
    <t>24000449</t>
  </si>
  <si>
    <t>Moha Mach</t>
  </si>
  <si>
    <t>24001262</t>
  </si>
  <si>
    <t>Phạm Ngọc Minh</t>
  </si>
  <si>
    <t>24000224</t>
  </si>
  <si>
    <t>Phạm Trần Bảo</t>
  </si>
  <si>
    <t>24000291</t>
  </si>
  <si>
    <t>Trần Trung</t>
  </si>
  <si>
    <t>24000374</t>
  </si>
  <si>
    <t>Huỳnh Quốc</t>
  </si>
  <si>
    <t>24000297</t>
  </si>
  <si>
    <t>Đinh Trung</t>
  </si>
  <si>
    <t>24000302</t>
  </si>
  <si>
    <t>Lương Trọng</t>
  </si>
  <si>
    <t>24000369</t>
  </si>
  <si>
    <t>Nguyễn Huỳnh Hữu</t>
  </si>
  <si>
    <t>24000344</t>
  </si>
  <si>
    <t>Lý Hữu</t>
  </si>
  <si>
    <t>24000378</t>
  </si>
  <si>
    <t>Đồng Thanh</t>
  </si>
  <si>
    <t>24000269</t>
  </si>
  <si>
    <t>Hà Đình</t>
  </si>
  <si>
    <t>24003596</t>
  </si>
  <si>
    <t>Lê Thanh</t>
  </si>
  <si>
    <t>24000362</t>
  </si>
  <si>
    <t>Nguyễn Đức</t>
  </si>
  <si>
    <t>24000361</t>
  </si>
  <si>
    <t>Hoàng Gia</t>
  </si>
  <si>
    <t>24000464</t>
  </si>
  <si>
    <t>Trần Hải</t>
  </si>
  <si>
    <t>24001533</t>
  </si>
  <si>
    <t>Phan Hồng</t>
  </si>
  <si>
    <t>24000475</t>
  </si>
  <si>
    <t>Nguyễn Thành</t>
  </si>
  <si>
    <t>24001684</t>
  </si>
  <si>
    <t>Nguyễn Vũ Quang</t>
  </si>
  <si>
    <t>24000365</t>
  </si>
  <si>
    <t>Lê Đức</t>
  </si>
  <si>
    <t>24001811</t>
  </si>
  <si>
    <t>Huỳnh Kim</t>
  </si>
  <si>
    <t>24000225</t>
  </si>
  <si>
    <t>Nguyễn Hoàng Thái</t>
  </si>
  <si>
    <t>24000261</t>
  </si>
  <si>
    <t>Nguyễn Vương</t>
  </si>
  <si>
    <t>24000771</t>
  </si>
  <si>
    <t>Phan Quốc</t>
  </si>
  <si>
    <t>24004119</t>
  </si>
  <si>
    <t>Đặng Văn</t>
  </si>
  <si>
    <t>24003999</t>
  </si>
  <si>
    <t>Nguyễn Quang</t>
  </si>
  <si>
    <t>24000443</t>
  </si>
  <si>
    <t>Phạm Minh</t>
  </si>
  <si>
    <t>24000274</t>
  </si>
  <si>
    <t>Đỗ Đường Minh</t>
  </si>
  <si>
    <t>24000558</t>
  </si>
  <si>
    <t>Sơn</t>
  </si>
  <si>
    <t>24000268</t>
  </si>
  <si>
    <t>Phạm Quốc</t>
  </si>
  <si>
    <t>24001907</t>
  </si>
  <si>
    <t>Nguyễn Quốc</t>
  </si>
  <si>
    <t>24000743</t>
  </si>
  <si>
    <t>Phùng Thanh</t>
  </si>
  <si>
    <t>Anh</t>
  </si>
  <si>
    <t>Bảo</t>
  </si>
  <si>
    <t>Bình</t>
  </si>
  <si>
    <t>Đạt</t>
  </si>
  <si>
    <t>Đông</t>
  </si>
  <si>
    <t>Hào</t>
  </si>
  <si>
    <t>Hiếu</t>
  </si>
  <si>
    <t>Hoàng</t>
  </si>
  <si>
    <t>Husny</t>
  </si>
  <si>
    <t>Khang</t>
  </si>
  <si>
    <t>Kiên</t>
  </si>
  <si>
    <t>Nam</t>
  </si>
  <si>
    <t>Nghĩa</t>
  </si>
  <si>
    <t>Nguyên</t>
  </si>
  <si>
    <t>Nhật</t>
  </si>
  <si>
    <t>Phát</t>
  </si>
  <si>
    <t>Phú</t>
  </si>
  <si>
    <t>Phúc</t>
  </si>
  <si>
    <t>Quang</t>
  </si>
  <si>
    <t>Tâm</t>
  </si>
  <si>
    <t>Thắng</t>
  </si>
  <si>
    <t>Thiện</t>
  </si>
  <si>
    <t>Thịnh</t>
  </si>
  <si>
    <t>Thịnh</t>
  </si>
  <si>
    <t>Thuận</t>
  </si>
  <si>
    <t>Tiến</t>
  </si>
  <si>
    <t>Tín</t>
  </si>
  <si>
    <t>Trí</t>
  </si>
  <si>
    <t>Tùng</t>
  </si>
  <si>
    <t>Vi</t>
  </si>
  <si>
    <t>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</si>
</sst>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topLeftCell="A5" zoomScaleNormal="100" zoomScaleSheetLayoutView="100" workbookViewId="0">
      <selection activeCell="C15" sqref="C1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6" t="s">
        <v>4</v>
      </c>
      <c r="B2" s="56"/>
      <c r="C2" s="56"/>
      <c r="D2" s="56"/>
      <c r="E2" s="29" t="s">
        <v>3</v>
      </c>
      <c r="F2" s="29"/>
      <c r="G2" s="29"/>
      <c r="H2" s="29"/>
      <c r="I2" s="29"/>
    </row>
    <row r="3" spans="1:20" ht="17.100000000000001" customHeight="1">
      <c r="A3" s="56" t="s">
        <v>6</v>
      </c>
      <c r="B3" s="56"/>
      <c r="C3" s="56"/>
      <c r="D3" s="56"/>
      <c r="E3" s="57" t="s">
        <v>5</v>
      </c>
      <c r="F3" s="57"/>
      <c r="G3" s="57"/>
      <c r="H3" s="57"/>
      <c r="I3" s="57"/>
    </row>
    <row r="4" spans="1:20" ht="17.100000000000001" customHeight="1">
      <c r="A4" s="29" t="s">
        <v>25</v>
      </c>
      <c r="B4" s="29"/>
      <c r="C4" s="29"/>
      <c r="D4" s="29"/>
      <c r="E4" s="28"/>
      <c r="F4" s="28"/>
      <c r="G4" s="28"/>
      <c r="H4" s="28"/>
      <c r="I4" s="28"/>
    </row>
    <row r="5" spans="1:20" s="13" customFormat="1" ht="17.100000000000001" customHeight="1">
      <c r="A5" s="29" t="s">
        <v>26</v>
      </c>
      <c r="B5" s="29"/>
      <c r="C5" s="29"/>
      <c r="D5" s="29"/>
    </row>
    <row r="6" spans="1:20" ht="24.95" customHeight="1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5" t="s">
        <v>24</v>
      </c>
      <c r="B7" s="35"/>
      <c r="C7" s="35"/>
      <c r="D7" s="35"/>
      <c r="E7" s="35"/>
      <c r="F7" s="35"/>
      <c r="G7" s="35"/>
      <c r="H7" s="35"/>
      <c r="I7" s="35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6" t="s">
        <v>28</v>
      </c>
      <c r="B8" s="36"/>
      <c r="C8" s="36"/>
      <c r="D8" s="36"/>
      <c r="E8" s="36"/>
      <c r="F8" s="36"/>
      <c r="G8" s="36"/>
      <c r="H8" s="36"/>
      <c r="I8" s="36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7" t="s">
        <v>0</v>
      </c>
      <c r="B10" s="37" t="s">
        <v>8</v>
      </c>
      <c r="C10" s="40" t="s">
        <v>9</v>
      </c>
      <c r="D10" s="41"/>
      <c r="E10" s="44" t="s">
        <v>10</v>
      </c>
      <c r="F10" s="45"/>
      <c r="G10" s="44" t="s">
        <v>11</v>
      </c>
      <c r="H10" s="45"/>
      <c r="I10" s="46" t="s">
        <v>1</v>
      </c>
    </row>
    <row r="11" spans="1:20" s="7" customFormat="1" ht="30" customHeight="1">
      <c r="A11" s="38"/>
      <c r="B11" s="39"/>
      <c r="C11" s="42"/>
      <c r="D11" s="43"/>
      <c r="E11" s="16" t="s">
        <v>12</v>
      </c>
      <c r="F11" s="16" t="s">
        <v>13</v>
      </c>
      <c r="G11" s="16" t="s">
        <v>12</v>
      </c>
      <c r="H11" s="16" t="s">
        <v>13</v>
      </c>
      <c r="I11" s="38"/>
    </row>
    <row r="12" spans="1:20" s="7" customFormat="1" ht="21" customHeight="1">
      <c r="A12" s="8">
        <v>1</v>
      </c>
      <c r="B12" s="58" t="s">
        <v>34</v>
      </c>
      <c r="C12" s="59" t="s">
        <v>35</v>
      </c>
      <c r="D12" s="60" t="s">
        <v>122</v>
      </c>
      <c r="E12" s="61"/>
      <c r="F12" s="62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61"/>
      <c r="H12" s="62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7"/>
    </row>
    <row r="13" spans="1:20" s="7" customFormat="1" ht="21" customHeight="1">
      <c r="A13" s="8">
        <v>2</v>
      </c>
      <c r="B13" s="58" t="s">
        <v>36</v>
      </c>
      <c r="C13" s="59" t="s">
        <v>37</v>
      </c>
      <c r="D13" s="60" t="s">
        <v>123</v>
      </c>
      <c r="E13" s="61"/>
      <c r="F13" s="62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61"/>
      <c r="H13" s="62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7"/>
    </row>
    <row r="14" spans="1:20" s="7" customFormat="1" ht="21" customHeight="1">
      <c r="A14" s="8">
        <v>3</v>
      </c>
      <c r="B14" s="58" t="s">
        <v>38</v>
      </c>
      <c r="C14" s="59" t="s">
        <v>39</v>
      </c>
      <c r="D14" s="60" t="s">
        <v>123</v>
      </c>
      <c r="E14" s="61"/>
      <c r="F14" s="62" t="str">
        <f t="shared" si="0"/>
        <v>Không XL</v>
      </c>
      <c r="G14" s="61"/>
      <c r="H14" s="62" t="str">
        <f t="shared" si="1"/>
        <v>Không XL</v>
      </c>
      <c r="I14" s="17"/>
    </row>
    <row r="15" spans="1:20" s="7" customFormat="1" ht="21" customHeight="1">
      <c r="A15" s="8">
        <v>4</v>
      </c>
      <c r="B15" s="58" t="s">
        <v>40</v>
      </c>
      <c r="C15" s="59" t="s">
        <v>41</v>
      </c>
      <c r="D15" s="60" t="s">
        <v>123</v>
      </c>
      <c r="E15" s="61"/>
      <c r="F15" s="62" t="str">
        <f t="shared" si="0"/>
        <v>Không XL</v>
      </c>
      <c r="G15" s="61"/>
      <c r="H15" s="62" t="str">
        <f t="shared" si="1"/>
        <v>Không XL</v>
      </c>
      <c r="I15" s="9"/>
    </row>
    <row r="16" spans="1:20" s="7" customFormat="1" ht="21" customHeight="1">
      <c r="A16" s="8">
        <v>5</v>
      </c>
      <c r="B16" s="58" t="s">
        <v>42</v>
      </c>
      <c r="C16" s="59" t="s">
        <v>43</v>
      </c>
      <c r="D16" s="60" t="s">
        <v>123</v>
      </c>
      <c r="E16" s="61"/>
      <c r="F16" s="62" t="str">
        <f t="shared" si="0"/>
        <v>Không XL</v>
      </c>
      <c r="G16" s="61"/>
      <c r="H16" s="62" t="str">
        <f t="shared" si="1"/>
        <v>Không XL</v>
      </c>
      <c r="I16" s="9"/>
    </row>
    <row r="17" spans="1:9" s="7" customFormat="1" ht="21" customHeight="1">
      <c r="A17" s="8">
        <v>6</v>
      </c>
      <c r="B17" s="58" t="s">
        <v>44</v>
      </c>
      <c r="C17" s="59" t="s">
        <v>45</v>
      </c>
      <c r="D17" s="60" t="s">
        <v>123</v>
      </c>
      <c r="E17" s="61"/>
      <c r="F17" s="62" t="str">
        <f t="shared" si="0"/>
        <v>Không XL</v>
      </c>
      <c r="G17" s="61"/>
      <c r="H17" s="62" t="str">
        <f t="shared" si="1"/>
        <v>Không XL</v>
      </c>
      <c r="I17" s="9"/>
    </row>
    <row r="18" spans="1:9" s="7" customFormat="1" ht="21" customHeight="1">
      <c r="A18" s="8">
        <v>7</v>
      </c>
      <c r="B18" s="58" t="s">
        <v>46</v>
      </c>
      <c r="C18" s="59" t="s">
        <v>47</v>
      </c>
      <c r="D18" s="60" t="s">
        <v>123</v>
      </c>
      <c r="E18" s="61"/>
      <c r="F18" s="62" t="str">
        <f t="shared" si="0"/>
        <v>Không XL</v>
      </c>
      <c r="G18" s="61"/>
      <c r="H18" s="62" t="str">
        <f t="shared" si="1"/>
        <v>Không XL</v>
      </c>
      <c r="I18" s="9"/>
    </row>
    <row r="19" spans="1:9" s="7" customFormat="1" ht="21" customHeight="1">
      <c r="A19" s="8">
        <v>8</v>
      </c>
      <c r="B19" s="58" t="s">
        <v>48</v>
      </c>
      <c r="C19" s="59" t="s">
        <v>49</v>
      </c>
      <c r="D19" s="60" t="s">
        <v>124</v>
      </c>
      <c r="E19" s="61"/>
      <c r="F19" s="62" t="str">
        <f t="shared" si="0"/>
        <v>Không XL</v>
      </c>
      <c r="G19" s="61"/>
      <c r="H19" s="62" t="str">
        <f t="shared" si="1"/>
        <v>Không XL</v>
      </c>
      <c r="I19" s="9"/>
    </row>
    <row r="20" spans="1:9" s="7" customFormat="1" ht="21" customHeight="1">
      <c r="A20" s="8">
        <v>9</v>
      </c>
      <c r="B20" s="58" t="s">
        <v>50</v>
      </c>
      <c r="C20" s="59" t="s">
        <v>51</v>
      </c>
      <c r="D20" s="60" t="s">
        <v>125</v>
      </c>
      <c r="E20" s="61"/>
      <c r="F20" s="62" t="str">
        <f t="shared" si="0"/>
        <v>Không XL</v>
      </c>
      <c r="G20" s="61"/>
      <c r="H20" s="62" t="str">
        <f t="shared" si="1"/>
        <v>Không XL</v>
      </c>
      <c r="I20" s="17"/>
    </row>
    <row r="21" spans="1:9" s="7" customFormat="1" ht="21" customHeight="1">
      <c r="A21" s="8">
        <v>10</v>
      </c>
      <c r="B21" s="58" t="s">
        <v>52</v>
      </c>
      <c r="C21" s="59" t="s">
        <v>53</v>
      </c>
      <c r="D21" s="60" t="s">
        <v>126</v>
      </c>
      <c r="E21" s="61"/>
      <c r="F21" s="62" t="str">
        <f t="shared" si="0"/>
        <v>Không XL</v>
      </c>
      <c r="G21" s="61"/>
      <c r="H21" s="62" t="str">
        <f t="shared" si="1"/>
        <v>Không XL</v>
      </c>
      <c r="I21" s="17"/>
    </row>
    <row r="22" spans="1:9" s="7" customFormat="1" ht="21" customHeight="1">
      <c r="A22" s="8">
        <v>11</v>
      </c>
      <c r="B22" s="58" t="s">
        <v>54</v>
      </c>
      <c r="C22" s="59" t="s">
        <v>55</v>
      </c>
      <c r="D22" s="60" t="s">
        <v>127</v>
      </c>
      <c r="E22" s="61"/>
      <c r="F22" s="62" t="str">
        <f t="shared" si="0"/>
        <v>Không XL</v>
      </c>
      <c r="G22" s="61"/>
      <c r="H22" s="62" t="str">
        <f t="shared" si="1"/>
        <v>Không XL</v>
      </c>
      <c r="I22" s="17"/>
    </row>
    <row r="23" spans="1:9" s="7" customFormat="1" ht="21" customHeight="1">
      <c r="A23" s="8">
        <v>12</v>
      </c>
      <c r="B23" s="58" t="s">
        <v>56</v>
      </c>
      <c r="C23" s="59" t="s">
        <v>57</v>
      </c>
      <c r="D23" s="60" t="s">
        <v>128</v>
      </c>
      <c r="E23" s="61"/>
      <c r="F23" s="62" t="str">
        <f t="shared" si="0"/>
        <v>Không XL</v>
      </c>
      <c r="G23" s="61"/>
      <c r="H23" s="62" t="str">
        <f t="shared" si="1"/>
        <v>Không XL</v>
      </c>
      <c r="I23" s="9"/>
    </row>
    <row r="24" spans="1:9" s="7" customFormat="1" ht="21" customHeight="1">
      <c r="A24" s="8">
        <v>13</v>
      </c>
      <c r="B24" s="58" t="s">
        <v>58</v>
      </c>
      <c r="C24" s="59" t="s">
        <v>59</v>
      </c>
      <c r="D24" s="60" t="s">
        <v>129</v>
      </c>
      <c r="E24" s="61"/>
      <c r="F24" s="62" t="str">
        <f t="shared" si="0"/>
        <v>Không XL</v>
      </c>
      <c r="G24" s="61"/>
      <c r="H24" s="62" t="str">
        <f t="shared" si="1"/>
        <v>Không XL</v>
      </c>
      <c r="I24" s="9"/>
    </row>
    <row r="25" spans="1:9" s="7" customFormat="1" ht="21" customHeight="1">
      <c r="A25" s="8">
        <v>14</v>
      </c>
      <c r="B25" s="58" t="s">
        <v>60</v>
      </c>
      <c r="C25" s="59" t="s">
        <v>61</v>
      </c>
      <c r="D25" s="60" t="s">
        <v>130</v>
      </c>
      <c r="E25" s="61"/>
      <c r="F25" s="62" t="str">
        <f t="shared" si="0"/>
        <v>Không XL</v>
      </c>
      <c r="G25" s="61"/>
      <c r="H25" s="62" t="str">
        <f t="shared" si="1"/>
        <v>Không XL</v>
      </c>
      <c r="I25" s="9"/>
    </row>
    <row r="26" spans="1:9" s="7" customFormat="1" ht="21" customHeight="1">
      <c r="A26" s="8">
        <v>15</v>
      </c>
      <c r="B26" s="58" t="s">
        <v>62</v>
      </c>
      <c r="C26" s="59" t="s">
        <v>63</v>
      </c>
      <c r="D26" s="60" t="s">
        <v>131</v>
      </c>
      <c r="E26" s="61"/>
      <c r="F26" s="62" t="str">
        <f t="shared" si="0"/>
        <v>Không XL</v>
      </c>
      <c r="G26" s="61"/>
      <c r="H26" s="62" t="str">
        <f t="shared" si="1"/>
        <v>Không XL</v>
      </c>
      <c r="I26" s="9"/>
    </row>
    <row r="27" spans="1:9" s="7" customFormat="1" ht="21" customHeight="1">
      <c r="A27" s="8">
        <v>16</v>
      </c>
      <c r="B27" s="58" t="s">
        <v>64</v>
      </c>
      <c r="C27" s="59" t="s">
        <v>65</v>
      </c>
      <c r="D27" s="60" t="s">
        <v>131</v>
      </c>
      <c r="E27" s="61"/>
      <c r="F27" s="62" t="str">
        <f t="shared" si="0"/>
        <v>Không XL</v>
      </c>
      <c r="G27" s="61"/>
      <c r="H27" s="62" t="str">
        <f t="shared" si="1"/>
        <v>Không XL</v>
      </c>
      <c r="I27" s="9"/>
    </row>
    <row r="28" spans="1:9" s="7" customFormat="1" ht="21" customHeight="1">
      <c r="A28" s="8">
        <v>17</v>
      </c>
      <c r="B28" s="58" t="s">
        <v>66</v>
      </c>
      <c r="C28" s="59" t="s">
        <v>67</v>
      </c>
      <c r="D28" s="60" t="s">
        <v>132</v>
      </c>
      <c r="E28" s="61"/>
      <c r="F28" s="62" t="str">
        <f t="shared" si="0"/>
        <v>Không XL</v>
      </c>
      <c r="G28" s="61"/>
      <c r="H28" s="62" t="str">
        <f t="shared" si="1"/>
        <v>Không XL</v>
      </c>
      <c r="I28" s="9"/>
    </row>
    <row r="29" spans="1:9" s="7" customFormat="1" ht="21" customHeight="1">
      <c r="A29" s="8">
        <v>18</v>
      </c>
      <c r="B29" s="58" t="s">
        <v>68</v>
      </c>
      <c r="C29" s="59" t="s">
        <v>69</v>
      </c>
      <c r="D29" s="60" t="s">
        <v>133</v>
      </c>
      <c r="E29" s="61"/>
      <c r="F29" s="62" t="str">
        <f t="shared" si="0"/>
        <v>Không XL</v>
      </c>
      <c r="G29" s="61"/>
      <c r="H29" s="62" t="str">
        <f t="shared" si="1"/>
        <v>Không XL</v>
      </c>
      <c r="I29" s="9"/>
    </row>
    <row r="30" spans="1:9" s="7" customFormat="1" ht="21" customHeight="1">
      <c r="A30" s="8">
        <v>19</v>
      </c>
      <c r="B30" s="58" t="s">
        <v>70</v>
      </c>
      <c r="C30" s="59" t="s">
        <v>71</v>
      </c>
      <c r="D30" s="60" t="s">
        <v>134</v>
      </c>
      <c r="E30" s="61"/>
      <c r="F30" s="62" t="str">
        <f t="shared" si="0"/>
        <v>Không XL</v>
      </c>
      <c r="G30" s="61"/>
      <c r="H30" s="62" t="str">
        <f t="shared" si="1"/>
        <v>Không XL</v>
      </c>
      <c r="I30" s="9"/>
    </row>
    <row r="31" spans="1:9" s="7" customFormat="1" ht="21" customHeight="1">
      <c r="A31" s="8">
        <v>20</v>
      </c>
      <c r="B31" s="58" t="s">
        <v>72</v>
      </c>
      <c r="C31" s="59" t="s">
        <v>73</v>
      </c>
      <c r="D31" s="60" t="s">
        <v>134</v>
      </c>
      <c r="E31" s="61"/>
      <c r="F31" s="62" t="str">
        <f t="shared" si="0"/>
        <v>Không XL</v>
      </c>
      <c r="G31" s="61"/>
      <c r="H31" s="62" t="str">
        <f t="shared" si="1"/>
        <v>Không XL</v>
      </c>
      <c r="I31" s="17"/>
    </row>
    <row r="32" spans="1:9" s="7" customFormat="1" ht="21" customHeight="1">
      <c r="A32" s="8">
        <v>21</v>
      </c>
      <c r="B32" s="58" t="s">
        <v>74</v>
      </c>
      <c r="C32" s="59" t="s">
        <v>75</v>
      </c>
      <c r="D32" s="60" t="s">
        <v>134</v>
      </c>
      <c r="E32" s="61"/>
      <c r="F32" s="62" t="str">
        <f t="shared" si="0"/>
        <v>Không XL</v>
      </c>
      <c r="G32" s="61"/>
      <c r="H32" s="62" t="str">
        <f t="shared" si="1"/>
        <v>Không XL</v>
      </c>
      <c r="I32" s="9"/>
    </row>
    <row r="33" spans="1:9" s="7" customFormat="1" ht="21" customHeight="1">
      <c r="A33" s="8">
        <v>22</v>
      </c>
      <c r="B33" s="58" t="s">
        <v>76</v>
      </c>
      <c r="C33" s="59" t="s">
        <v>77</v>
      </c>
      <c r="D33" s="60" t="s">
        <v>135</v>
      </c>
      <c r="E33" s="61"/>
      <c r="F33" s="62" t="str">
        <f t="shared" si="0"/>
        <v>Không XL</v>
      </c>
      <c r="G33" s="61"/>
      <c r="H33" s="62" t="str">
        <f t="shared" si="1"/>
        <v>Không XL</v>
      </c>
      <c r="I33" s="9"/>
    </row>
    <row r="34" spans="1:9" s="7" customFormat="1" ht="21" customHeight="1">
      <c r="A34" s="8">
        <v>23</v>
      </c>
      <c r="B34" s="58" t="s">
        <v>78</v>
      </c>
      <c r="C34" s="59" t="s">
        <v>79</v>
      </c>
      <c r="D34" s="60" t="s">
        <v>136</v>
      </c>
      <c r="E34" s="61"/>
      <c r="F34" s="62" t="str">
        <f t="shared" si="0"/>
        <v>Không XL</v>
      </c>
      <c r="G34" s="61"/>
      <c r="H34" s="62" t="str">
        <f t="shared" si="1"/>
        <v>Không XL</v>
      </c>
      <c r="I34" s="9"/>
    </row>
    <row r="35" spans="1:9" s="7" customFormat="1" ht="21" customHeight="1">
      <c r="A35" s="8">
        <v>24</v>
      </c>
      <c r="B35" s="58" t="s">
        <v>80</v>
      </c>
      <c r="C35" s="59" t="s">
        <v>81</v>
      </c>
      <c r="D35" s="60" t="s">
        <v>137</v>
      </c>
      <c r="E35" s="61"/>
      <c r="F35" s="62" t="str">
        <f t="shared" si="0"/>
        <v>Không XL</v>
      </c>
      <c r="G35" s="61"/>
      <c r="H35" s="62" t="str">
        <f t="shared" si="1"/>
        <v>Không XL</v>
      </c>
      <c r="I35" s="9"/>
    </row>
    <row r="36" spans="1:9" s="7" customFormat="1" ht="21" customHeight="1">
      <c r="A36" s="8">
        <v>25</v>
      </c>
      <c r="B36" s="58" t="s">
        <v>82</v>
      </c>
      <c r="C36" s="59" t="s">
        <v>83</v>
      </c>
      <c r="D36" s="60" t="s">
        <v>138</v>
      </c>
      <c r="E36" s="61"/>
      <c r="F36" s="62" t="str">
        <f t="shared" si="0"/>
        <v>Không XL</v>
      </c>
      <c r="G36" s="61"/>
      <c r="H36" s="62" t="str">
        <f t="shared" si="1"/>
        <v>Không XL</v>
      </c>
      <c r="I36" s="9"/>
    </row>
    <row r="37" spans="1:9" s="7" customFormat="1" ht="21" customHeight="1">
      <c r="A37" s="8">
        <v>26</v>
      </c>
      <c r="B37" s="58" t="s">
        <v>84</v>
      </c>
      <c r="C37" s="59" t="s">
        <v>85</v>
      </c>
      <c r="D37" s="60" t="s">
        <v>138</v>
      </c>
      <c r="E37" s="61"/>
      <c r="F37" s="62" t="str">
        <f t="shared" si="0"/>
        <v>Không XL</v>
      </c>
      <c r="G37" s="61"/>
      <c r="H37" s="62" t="str">
        <f t="shared" si="1"/>
        <v>Không XL</v>
      </c>
      <c r="I37" s="9"/>
    </row>
    <row r="38" spans="1:9" s="7" customFormat="1" ht="21" customHeight="1">
      <c r="A38" s="8">
        <v>27</v>
      </c>
      <c r="B38" s="58" t="s">
        <v>86</v>
      </c>
      <c r="C38" s="59" t="s">
        <v>87</v>
      </c>
      <c r="D38" s="60" t="s">
        <v>139</v>
      </c>
      <c r="E38" s="61"/>
      <c r="F38" s="62" t="str">
        <f t="shared" si="0"/>
        <v>Không XL</v>
      </c>
      <c r="G38" s="61"/>
      <c r="H38" s="62" t="str">
        <f t="shared" si="1"/>
        <v>Không XL</v>
      </c>
      <c r="I38" s="17"/>
    </row>
    <row r="39" spans="1:9" s="7" customFormat="1" ht="21" customHeight="1">
      <c r="A39" s="8">
        <v>28</v>
      </c>
      <c r="B39" s="58" t="s">
        <v>88</v>
      </c>
      <c r="C39" s="59" t="s">
        <v>89</v>
      </c>
      <c r="D39" s="60" t="s">
        <v>140</v>
      </c>
      <c r="E39" s="61"/>
      <c r="F39" s="62" t="str">
        <f t="shared" si="0"/>
        <v>Không XL</v>
      </c>
      <c r="G39" s="61"/>
      <c r="H39" s="62" t="str">
        <f t="shared" si="1"/>
        <v>Không XL</v>
      </c>
      <c r="I39" s="9"/>
    </row>
    <row r="40" spans="1:9" s="7" customFormat="1" ht="21" customHeight="1">
      <c r="A40" s="8">
        <v>29</v>
      </c>
      <c r="B40" s="58" t="s">
        <v>90</v>
      </c>
      <c r="C40" s="59" t="s">
        <v>91</v>
      </c>
      <c r="D40" s="60" t="s">
        <v>115</v>
      </c>
      <c r="E40" s="61"/>
      <c r="F40" s="62" t="str">
        <f t="shared" si="0"/>
        <v>Không XL</v>
      </c>
      <c r="G40" s="61"/>
      <c r="H40" s="62" t="str">
        <f t="shared" si="1"/>
        <v>Không XL</v>
      </c>
      <c r="I40" s="17"/>
    </row>
    <row r="41" spans="1:9" s="7" customFormat="1" ht="21" customHeight="1">
      <c r="A41" s="8">
        <v>30</v>
      </c>
      <c r="B41" s="58" t="s">
        <v>92</v>
      </c>
      <c r="C41" s="59" t="s">
        <v>93</v>
      </c>
      <c r="D41" s="60" t="s">
        <v>141</v>
      </c>
      <c r="E41" s="61"/>
      <c r="F41" s="62" t="str">
        <f t="shared" si="0"/>
        <v>Không XL</v>
      </c>
      <c r="G41" s="61"/>
      <c r="H41" s="62" t="str">
        <f t="shared" si="1"/>
        <v>Không XL</v>
      </c>
      <c r="I41" s="17"/>
    </row>
    <row r="42" spans="1:9" s="7" customFormat="1" ht="21" customHeight="1">
      <c r="A42" s="8">
        <v>31</v>
      </c>
      <c r="B42" s="58" t="s">
        <v>94</v>
      </c>
      <c r="C42" s="59" t="s">
        <v>95</v>
      </c>
      <c r="D42" s="60" t="s">
        <v>142</v>
      </c>
      <c r="E42" s="61"/>
      <c r="F42" s="62" t="str">
        <f t="shared" si="0"/>
        <v>Không XL</v>
      </c>
      <c r="G42" s="61"/>
      <c r="H42" s="62" t="str">
        <f t="shared" si="1"/>
        <v>Không XL</v>
      </c>
      <c r="I42" s="17"/>
    </row>
    <row r="43" spans="1:9" s="7" customFormat="1" ht="21" customHeight="1">
      <c r="A43" s="8">
        <v>32</v>
      </c>
      <c r="B43" s="58" t="s">
        <v>96</v>
      </c>
      <c r="C43" s="59" t="s">
        <v>97</v>
      </c>
      <c r="D43" s="60" t="s">
        <v>143</v>
      </c>
      <c r="E43" s="61"/>
      <c r="F43" s="62" t="str">
        <f t="shared" si="0"/>
        <v>Không XL</v>
      </c>
      <c r="G43" s="61"/>
      <c r="H43" s="62" t="str">
        <f t="shared" si="1"/>
        <v>Không XL</v>
      </c>
      <c r="I43" s="9"/>
    </row>
    <row r="44" spans="1:9" s="7" customFormat="1" ht="21" customHeight="1">
      <c r="A44" s="8">
        <v>33</v>
      </c>
      <c r="B44" s="58" t="s">
        <v>98</v>
      </c>
      <c r="C44" s="59" t="s">
        <v>99</v>
      </c>
      <c r="D44" s="60" t="s">
        <v>144</v>
      </c>
      <c r="E44" s="61"/>
      <c r="F44" s="62" t="str">
        <f t="shared" si="0"/>
        <v>Không XL</v>
      </c>
      <c r="G44" s="61"/>
      <c r="H44" s="62" t="str">
        <f t="shared" si="1"/>
        <v>Không XL</v>
      </c>
      <c r="I44" s="9"/>
    </row>
    <row r="45" spans="1:9" s="7" customFormat="1" ht="21" customHeight="1">
      <c r="A45" s="8">
        <v>34</v>
      </c>
      <c r="B45" s="58" t="s">
        <v>100</v>
      </c>
      <c r="C45" s="59" t="s">
        <v>101</v>
      </c>
      <c r="D45" s="60" t="s">
        <v>145</v>
      </c>
      <c r="E45" s="61"/>
      <c r="F45" s="62" t="str">
        <f t="shared" si="0"/>
        <v>Không XL</v>
      </c>
      <c r="G45" s="61"/>
      <c r="H45" s="62" t="str">
        <f t="shared" si="1"/>
        <v>Không XL</v>
      </c>
      <c r="I45" s="9"/>
    </row>
    <row r="46" spans="1:9" s="7" customFormat="1" ht="21" customHeight="1">
      <c r="A46" s="8">
        <v>35</v>
      </c>
      <c r="B46" s="58" t="s">
        <v>102</v>
      </c>
      <c r="C46" s="59" t="s">
        <v>103</v>
      </c>
      <c r="D46" s="60" t="s">
        <v>144</v>
      </c>
      <c r="E46" s="61"/>
      <c r="F46" s="62" t="str">
        <f t="shared" si="0"/>
        <v>Không XL</v>
      </c>
      <c r="G46" s="61"/>
      <c r="H46" s="62" t="str">
        <f t="shared" si="1"/>
        <v>Không XL</v>
      </c>
      <c r="I46" s="9"/>
    </row>
    <row r="47" spans="1:9" s="7" customFormat="1" ht="21" customHeight="1">
      <c r="A47" s="8">
        <v>36</v>
      </c>
      <c r="B47" s="58" t="s">
        <v>104</v>
      </c>
      <c r="C47" s="59" t="s">
        <v>105</v>
      </c>
      <c r="D47" s="60" t="s">
        <v>144</v>
      </c>
      <c r="E47" s="61"/>
      <c r="F47" s="62" t="str">
        <f t="shared" si="0"/>
        <v>Không XL</v>
      </c>
      <c r="G47" s="61"/>
      <c r="H47" s="62" t="str">
        <f t="shared" si="1"/>
        <v>Không XL</v>
      </c>
      <c r="I47" s="9"/>
    </row>
    <row r="48" spans="1:9" s="7" customFormat="1" ht="21" customHeight="1">
      <c r="A48" s="8">
        <v>37</v>
      </c>
      <c r="B48" s="58" t="s">
        <v>106</v>
      </c>
      <c r="C48" s="59" t="s">
        <v>107</v>
      </c>
      <c r="D48" s="60" t="s">
        <v>146</v>
      </c>
      <c r="E48" s="61"/>
      <c r="F48" s="62" t="str">
        <f t="shared" si="0"/>
        <v>Không XL</v>
      </c>
      <c r="G48" s="61"/>
      <c r="H48" s="62" t="str">
        <f t="shared" si="1"/>
        <v>Không XL</v>
      </c>
      <c r="I48" s="9"/>
    </row>
    <row r="49" spans="1:9" s="7" customFormat="1" ht="21" customHeight="1">
      <c r="A49" s="8">
        <v>38</v>
      </c>
      <c r="B49" s="58" t="s">
        <v>108</v>
      </c>
      <c r="C49" s="59" t="s">
        <v>109</v>
      </c>
      <c r="D49" s="60" t="s">
        <v>147</v>
      </c>
      <c r="E49" s="61"/>
      <c r="F49" s="62" t="str">
        <f t="shared" si="0"/>
        <v>Không XL</v>
      </c>
      <c r="G49" s="61"/>
      <c r="H49" s="62" t="str">
        <f t="shared" si="1"/>
        <v>Không XL</v>
      </c>
      <c r="I49" s="9"/>
    </row>
    <row r="50" spans="1:9" s="7" customFormat="1" ht="21" customHeight="1">
      <c r="A50" s="8">
        <v>39</v>
      </c>
      <c r="B50" s="58" t="s">
        <v>110</v>
      </c>
      <c r="C50" s="59" t="s">
        <v>111</v>
      </c>
      <c r="D50" s="60" t="s">
        <v>148</v>
      </c>
      <c r="E50" s="61"/>
      <c r="F50" s="62" t="str">
        <f t="shared" si="0"/>
        <v>Không XL</v>
      </c>
      <c r="G50" s="61"/>
      <c r="H50" s="62" t="str">
        <f t="shared" si="1"/>
        <v>Không XL</v>
      </c>
      <c r="I50" s="9"/>
    </row>
    <row r="51" spans="1:9" s="7" customFormat="1" ht="21" customHeight="1">
      <c r="A51" s="8">
        <v>40</v>
      </c>
      <c r="B51" s="58" t="s">
        <v>112</v>
      </c>
      <c r="C51" s="59" t="s">
        <v>113</v>
      </c>
      <c r="D51" s="60" t="s">
        <v>149</v>
      </c>
      <c r="E51" s="61"/>
      <c r="F51" s="62" t="str">
        <f t="shared" si="0"/>
        <v>Không XL</v>
      </c>
      <c r="G51" s="61"/>
      <c r="H51" s="62" t="str">
        <f t="shared" si="1"/>
        <v>Không XL</v>
      </c>
      <c r="I51" s="17"/>
    </row>
    <row r="52" spans="1:9" s="7" customFormat="1" ht="21" customHeight="1">
      <c r="A52" s="8">
        <v>41</v>
      </c>
      <c r="B52" s="58" t="s">
        <v>114</v>
      </c>
      <c r="C52" s="59" t="s">
        <v>115</v>
      </c>
      <c r="D52" s="60" t="s">
        <v>150</v>
      </c>
      <c r="E52" s="61"/>
      <c r="F52" s="62" t="str">
        <f t="shared" si="0"/>
        <v>Không XL</v>
      </c>
      <c r="G52" s="61"/>
      <c r="H52" s="62" t="str">
        <f t="shared" si="1"/>
        <v>Không XL</v>
      </c>
      <c r="I52" s="9"/>
    </row>
    <row r="53" spans="1:9" s="7" customFormat="1" ht="21" customHeight="1">
      <c r="A53" s="8">
        <v>42</v>
      </c>
      <c r="B53" s="58" t="s">
        <v>116</v>
      </c>
      <c r="C53" s="59" t="s">
        <v>117</v>
      </c>
      <c r="D53" s="60" t="s">
        <v>151</v>
      </c>
      <c r="E53" s="61"/>
      <c r="F53" s="62" t="str">
        <f t="shared" si="0"/>
        <v>Không XL</v>
      </c>
      <c r="G53" s="61"/>
      <c r="H53" s="62" t="str">
        <f t="shared" si="1"/>
        <v>Không XL</v>
      </c>
      <c r="I53" s="9"/>
    </row>
    <row r="54" spans="1:9" s="7" customFormat="1" ht="21" customHeight="1">
      <c r="A54" s="8">
        <v>43</v>
      </c>
      <c r="B54" s="58" t="s">
        <v>118</v>
      </c>
      <c r="C54" s="59" t="s">
        <v>119</v>
      </c>
      <c r="D54" s="60" t="s">
        <v>152</v>
      </c>
      <c r="E54" s="61"/>
      <c r="F54" s="62" t="str">
        <f t="shared" si="0"/>
        <v>Không XL</v>
      </c>
      <c r="G54" s="61"/>
      <c r="H54" s="62" t="str">
        <f t="shared" si="1"/>
        <v>Không XL</v>
      </c>
      <c r="I54" s="9"/>
    </row>
    <row r="55" spans="1:9" s="7" customFormat="1" ht="21" customHeight="1">
      <c r="A55" s="8">
        <v>44</v>
      </c>
      <c r="B55" s="58" t="s">
        <v>120</v>
      </c>
      <c r="C55" s="59" t="s">
        <v>121</v>
      </c>
      <c r="D55" s="60" t="s">
        <v>152</v>
      </c>
      <c r="E55" s="61"/>
      <c r="F55" s="62" t="str">
        <f t="shared" si="0"/>
        <v>Không XL</v>
      </c>
      <c r="G55" s="61"/>
      <c r="H55" s="62" t="str">
        <f t="shared" si="1"/>
        <v>Không XL</v>
      </c>
      <c r="I55" s="9"/>
    </row>
    <row r="56" spans="1:9" ht="20.100000000000001" customHeight="1">
      <c r="C56" s="47" t="s">
        <v>14</v>
      </c>
      <c r="D56" s="47"/>
      <c r="E56" s="47"/>
      <c r="F56" s="47"/>
      <c r="G56" s="47"/>
      <c r="H56" s="47"/>
      <c r="I56" s="47"/>
    </row>
    <row r="57" spans="1:9" ht="18" customHeight="1">
      <c r="C57" s="48" t="s">
        <v>15</v>
      </c>
      <c r="D57" s="49"/>
      <c r="E57" s="52" t="s">
        <v>10</v>
      </c>
      <c r="F57" s="53"/>
      <c r="G57" s="52" t="s">
        <v>11</v>
      </c>
      <c r="H57" s="53"/>
      <c r="I57" s="54" t="s">
        <v>1</v>
      </c>
    </row>
    <row r="58" spans="1:9" s="7" customFormat="1" ht="18" customHeight="1">
      <c r="C58" s="50"/>
      <c r="D58" s="51"/>
      <c r="E58" s="16" t="s">
        <v>16</v>
      </c>
      <c r="F58" s="10" t="s">
        <v>17</v>
      </c>
      <c r="G58" s="16" t="s">
        <v>16</v>
      </c>
      <c r="H58" s="10" t="s">
        <v>17</v>
      </c>
      <c r="I58" s="55"/>
    </row>
    <row r="59" spans="1:9" ht="18" customHeight="1">
      <c r="C59" s="31" t="s">
        <v>18</v>
      </c>
      <c r="D59" s="32"/>
      <c r="E59" s="18">
        <f>COUNTIF(F12:F55,"Xuất sắc")</f>
        <v>0</v>
      </c>
      <c r="F59" s="19">
        <f>E59*100/$A$55</f>
        <v>0</v>
      </c>
      <c r="G59" s="18">
        <f>COUNTIF(H12:H55,"Xuất sắc")</f>
        <v>0</v>
      </c>
      <c r="H59" s="19">
        <f>G59*100/$A$55</f>
        <v>0</v>
      </c>
      <c r="I59" s="20"/>
    </row>
    <row r="60" spans="1:9" ht="18" customHeight="1">
      <c r="C60" s="31" t="s">
        <v>19</v>
      </c>
      <c r="D60" s="32"/>
      <c r="E60" s="18">
        <f>COUNTIF(F12:F55,"Tốt")</f>
        <v>0</v>
      </c>
      <c r="F60" s="19">
        <f>E60*100/$A$55</f>
        <v>0</v>
      </c>
      <c r="G60" s="18">
        <f>COUNTIF(H12:H55,"Tốt")</f>
        <v>0</v>
      </c>
      <c r="H60" s="19">
        <f t="shared" ref="H60:H64" si="2">G60*100/$A$55</f>
        <v>0</v>
      </c>
      <c r="I60" s="20"/>
    </row>
    <row r="61" spans="1:9" ht="18" customHeight="1">
      <c r="C61" s="31" t="s">
        <v>20</v>
      </c>
      <c r="D61" s="32"/>
      <c r="E61" s="18">
        <f>COUNTIF(F12:F55,"Khá")</f>
        <v>0</v>
      </c>
      <c r="F61" s="19">
        <f t="shared" ref="F61:F64" si="3">E61*100/$A$55</f>
        <v>0</v>
      </c>
      <c r="G61" s="18">
        <f>COUNTIF(H12:H55,"Khá")</f>
        <v>0</v>
      </c>
      <c r="H61" s="19">
        <f t="shared" si="2"/>
        <v>0</v>
      </c>
      <c r="I61" s="20"/>
    </row>
    <row r="62" spans="1:9" ht="18" customHeight="1">
      <c r="C62" s="31" t="s">
        <v>21</v>
      </c>
      <c r="D62" s="32"/>
      <c r="E62" s="18">
        <f>COUNTIF(F12:F55,"TB")</f>
        <v>0</v>
      </c>
      <c r="F62" s="19">
        <f t="shared" si="3"/>
        <v>0</v>
      </c>
      <c r="G62" s="18">
        <f>COUNTIF(H12:H55,"TB")</f>
        <v>0</v>
      </c>
      <c r="H62" s="19">
        <f t="shared" si="2"/>
        <v>0</v>
      </c>
      <c r="I62" s="20"/>
    </row>
    <row r="63" spans="1:9" ht="18" customHeight="1">
      <c r="C63" s="31" t="s">
        <v>22</v>
      </c>
      <c r="D63" s="32"/>
      <c r="E63" s="18">
        <f>COUNTIF(F12:F55,"Yếu")</f>
        <v>0</v>
      </c>
      <c r="F63" s="19">
        <f t="shared" si="3"/>
        <v>0</v>
      </c>
      <c r="G63" s="18">
        <f>COUNTIF(H12:H55,"Yếu")</f>
        <v>0</v>
      </c>
      <c r="H63" s="19">
        <f t="shared" si="2"/>
        <v>0</v>
      </c>
      <c r="I63" s="20"/>
    </row>
    <row r="64" spans="1:9" ht="18" customHeight="1" thickBot="1">
      <c r="C64" s="33" t="s">
        <v>23</v>
      </c>
      <c r="D64" s="34"/>
      <c r="E64" s="21">
        <f>COUNTIF(F12:F55,"Không XL")</f>
        <v>44</v>
      </c>
      <c r="F64" s="22">
        <f t="shared" si="3"/>
        <v>100</v>
      </c>
      <c r="G64" s="21">
        <f>COUNTIF(H12:H55,"Không XL")</f>
        <v>44</v>
      </c>
      <c r="H64" s="22">
        <f t="shared" si="2"/>
        <v>100</v>
      </c>
      <c r="I64" s="23"/>
    </row>
    <row r="65" spans="1:10">
      <c r="C65" s="11"/>
      <c r="D65" s="11"/>
      <c r="F65" s="24"/>
    </row>
    <row r="66" spans="1:10" ht="18" customHeight="1">
      <c r="E66" s="26"/>
      <c r="F66" s="27" t="s">
        <v>27</v>
      </c>
      <c r="G66" s="27"/>
      <c r="H66" s="27"/>
      <c r="I66" s="27"/>
    </row>
    <row r="67" spans="1:10" ht="18" customHeight="1">
      <c r="A67" s="28" t="s">
        <v>31</v>
      </c>
      <c r="B67" s="28"/>
      <c r="C67" s="28"/>
      <c r="D67" s="28" t="s">
        <v>11</v>
      </c>
      <c r="E67" s="28"/>
      <c r="F67" s="28"/>
      <c r="G67" s="28"/>
      <c r="H67" s="28" t="s">
        <v>10</v>
      </c>
      <c r="I67" s="28"/>
      <c r="J67" s="25"/>
    </row>
    <row r="68" spans="1:10" ht="18" customHeight="1">
      <c r="A68" s="30" t="s">
        <v>32</v>
      </c>
      <c r="B68" s="30"/>
      <c r="C68" s="30"/>
    </row>
    <row r="69" spans="1:10" ht="18" customHeight="1"/>
    <row r="70" spans="1:10" ht="18" customHeight="1"/>
    <row r="71" spans="1:10" ht="18" customHeight="1"/>
    <row r="73" spans="1:10" ht="15.75">
      <c r="A73" s="29" t="s">
        <v>33</v>
      </c>
      <c r="B73" s="29"/>
      <c r="C73" s="29"/>
      <c r="D73" s="29" t="s">
        <v>30</v>
      </c>
      <c r="E73" s="29"/>
      <c r="F73" s="29"/>
      <c r="G73" s="29"/>
      <c r="H73" s="29" t="s">
        <v>29</v>
      </c>
      <c r="I73" s="29"/>
    </row>
  </sheetData>
  <mergeCells count="35">
    <mergeCell ref="A2:D2"/>
    <mergeCell ref="E2:I2"/>
    <mergeCell ref="A3:D3"/>
    <mergeCell ref="E3:I3"/>
    <mergeCell ref="A4:D4"/>
    <mergeCell ref="E4:I4"/>
    <mergeCell ref="C59:D5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6:I56"/>
    <mergeCell ref="C57:D58"/>
    <mergeCell ref="E57:F57"/>
    <mergeCell ref="G57:H57"/>
    <mergeCell ref="I57:I58"/>
    <mergeCell ref="C60:D60"/>
    <mergeCell ref="C61:D61"/>
    <mergeCell ref="C62:D62"/>
    <mergeCell ref="C63:D63"/>
    <mergeCell ref="C64:D64"/>
    <mergeCell ref="F66:I66"/>
    <mergeCell ref="H67:I67"/>
    <mergeCell ref="D67:G67"/>
    <mergeCell ref="A67:C67"/>
    <mergeCell ref="H73:I73"/>
    <mergeCell ref="D73:G73"/>
    <mergeCell ref="A68:C68"/>
    <mergeCell ref="A73:C73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2026-01-16T06:40:32Z</dcterms:modified>
</cp:coreProperties>
</file>